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680" yWindow="-120" windowWidth="29040" windowHeight="15840"/>
  </bookViews>
  <sheets>
    <sheet name="Pokyny pro vyplnění" sheetId="11" r:id="rId1"/>
    <sheet name="Stavba" sheetId="1" r:id="rId2"/>
    <sheet name="VzorPolozky" sheetId="10" state="hidden" r:id="rId3"/>
    <sheet name="255Z080 D.1.2.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'255Z080 D.1.2.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'255Z080 D.1.2. Pol'!$A$1:$Y$31</definedName>
    <definedName name="_xlnm.Print_Area" localSheetId="1">Stavba!$A$1:$J$55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4" i="1" l="1"/>
  <c r="I53" i="1"/>
  <c r="G42" i="1"/>
  <c r="F42" i="1"/>
  <c r="G41" i="1"/>
  <c r="I41" i="1" s="1"/>
  <c r="F41" i="1"/>
  <c r="G39" i="1"/>
  <c r="F39" i="1"/>
  <c r="G30" i="12"/>
  <c r="G9" i="12"/>
  <c r="I9" i="12"/>
  <c r="I8" i="12" s="1"/>
  <c r="K9" i="12"/>
  <c r="M9" i="12"/>
  <c r="O9" i="12"/>
  <c r="Q9" i="12"/>
  <c r="Q8" i="12" s="1"/>
  <c r="V9" i="12"/>
  <c r="G10" i="12"/>
  <c r="G8" i="12" s="1"/>
  <c r="I10" i="12"/>
  <c r="K10" i="12"/>
  <c r="K8" i="12" s="1"/>
  <c r="O10" i="12"/>
  <c r="O8" i="12" s="1"/>
  <c r="Q10" i="12"/>
  <c r="V10" i="12"/>
  <c r="V8" i="12" s="1"/>
  <c r="G11" i="12"/>
  <c r="I11" i="12"/>
  <c r="K11" i="12"/>
  <c r="M11" i="12"/>
  <c r="O11" i="12"/>
  <c r="Q11" i="12"/>
  <c r="V11" i="12"/>
  <c r="G12" i="12"/>
  <c r="M12" i="12" s="1"/>
  <c r="I12" i="12"/>
  <c r="K12" i="12"/>
  <c r="O12" i="12"/>
  <c r="Q12" i="12"/>
  <c r="V12" i="12"/>
  <c r="G13" i="12"/>
  <c r="I13" i="12"/>
  <c r="K13" i="12"/>
  <c r="M13" i="12"/>
  <c r="O13" i="12"/>
  <c r="Q13" i="12"/>
  <c r="V13" i="12"/>
  <c r="G14" i="12"/>
  <c r="M14" i="12" s="1"/>
  <c r="I14" i="12"/>
  <c r="K14" i="12"/>
  <c r="O14" i="12"/>
  <c r="Q14" i="12"/>
  <c r="V14" i="12"/>
  <c r="G15" i="12"/>
  <c r="I15" i="12"/>
  <c r="K15" i="12"/>
  <c r="M15" i="12"/>
  <c r="O15" i="12"/>
  <c r="Q15" i="12"/>
  <c r="V15" i="12"/>
  <c r="G16" i="12"/>
  <c r="M16" i="12" s="1"/>
  <c r="I16" i="12"/>
  <c r="K16" i="12"/>
  <c r="O16" i="12"/>
  <c r="Q16" i="12"/>
  <c r="V16" i="12"/>
  <c r="G17" i="12"/>
  <c r="I17" i="12"/>
  <c r="K17" i="12"/>
  <c r="M17" i="12"/>
  <c r="O17" i="12"/>
  <c r="Q17" i="12"/>
  <c r="V17" i="12"/>
  <c r="G18" i="12"/>
  <c r="M18" i="12" s="1"/>
  <c r="I18" i="12"/>
  <c r="K18" i="12"/>
  <c r="O18" i="12"/>
  <c r="Q18" i="12"/>
  <c r="V18" i="12"/>
  <c r="G19" i="12"/>
  <c r="I19" i="12"/>
  <c r="K19" i="12"/>
  <c r="M19" i="12"/>
  <c r="O19" i="12"/>
  <c r="Q19" i="12"/>
  <c r="V19" i="12"/>
  <c r="G21" i="12"/>
  <c r="I21" i="12"/>
  <c r="I20" i="12" s="1"/>
  <c r="K21" i="12"/>
  <c r="M21" i="12"/>
  <c r="O21" i="12"/>
  <c r="Q21" i="12"/>
  <c r="Q20" i="12" s="1"/>
  <c r="V21" i="12"/>
  <c r="G22" i="12"/>
  <c r="M22" i="12" s="1"/>
  <c r="I22" i="12"/>
  <c r="K22" i="12"/>
  <c r="K20" i="12" s="1"/>
  <c r="O22" i="12"/>
  <c r="O20" i="12" s="1"/>
  <c r="Q22" i="12"/>
  <c r="V22" i="12"/>
  <c r="V20" i="12" s="1"/>
  <c r="G23" i="12"/>
  <c r="I23" i="12"/>
  <c r="K23" i="12"/>
  <c r="M23" i="12"/>
  <c r="O23" i="12"/>
  <c r="Q23" i="12"/>
  <c r="V23" i="12"/>
  <c r="G24" i="12"/>
  <c r="G20" i="12" s="1"/>
  <c r="I24" i="12"/>
  <c r="K24" i="12"/>
  <c r="O24" i="12"/>
  <c r="Q24" i="12"/>
  <c r="V24" i="12"/>
  <c r="G25" i="12"/>
  <c r="I25" i="12"/>
  <c r="K25" i="12"/>
  <c r="M25" i="12"/>
  <c r="O25" i="12"/>
  <c r="Q25" i="12"/>
  <c r="V25" i="12"/>
  <c r="G26" i="12"/>
  <c r="M26" i="12" s="1"/>
  <c r="I26" i="12"/>
  <c r="K26" i="12"/>
  <c r="O26" i="12"/>
  <c r="Q26" i="12"/>
  <c r="V26" i="12"/>
  <c r="G27" i="12"/>
  <c r="I27" i="12"/>
  <c r="K27" i="12"/>
  <c r="M27" i="12"/>
  <c r="O27" i="12"/>
  <c r="Q27" i="12"/>
  <c r="V27" i="12"/>
  <c r="G28" i="12"/>
  <c r="M28" i="12" s="1"/>
  <c r="I28" i="12"/>
  <c r="K28" i="12"/>
  <c r="O28" i="12"/>
  <c r="Q28" i="12"/>
  <c r="V28" i="12"/>
  <c r="AE30" i="12"/>
  <c r="AF30" i="12"/>
  <c r="I20" i="1"/>
  <c r="I19" i="1"/>
  <c r="I18" i="1"/>
  <c r="I17" i="1"/>
  <c r="I16" i="1"/>
  <c r="I55" i="1"/>
  <c r="J54" i="1" s="1"/>
  <c r="J53" i="1"/>
  <c r="F43" i="1"/>
  <c r="G23" i="1" s="1"/>
  <c r="G43" i="1"/>
  <c r="G25" i="1" s="1"/>
  <c r="H43" i="1"/>
  <c r="I39" i="1"/>
  <c r="I43" i="1" s="1"/>
  <c r="J55" i="1" l="1"/>
  <c r="I42" i="1"/>
  <c r="A27" i="1"/>
  <c r="M8" i="12"/>
  <c r="M24" i="12"/>
  <c r="M20" i="12" s="1"/>
  <c r="M10" i="12"/>
  <c r="J42" i="1"/>
  <c r="J41" i="1"/>
  <c r="J39" i="1"/>
  <c r="J43" i="1" s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A28" i="1" l="1"/>
  <c r="G28" i="1"/>
  <c r="G27" i="1" s="1"/>
  <c r="G29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Michal Jetelina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<sst xmlns="http://schemas.openxmlformats.org/spreadsheetml/2006/main" count="300" uniqueCount="157">
  <si>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</si>
  <si>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</si>
  <si>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</si>
  <si>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</si>
  <si>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</si>
  <si>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</si>
  <si>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</si>
  <si>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</si>
  <si>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</si>
  <si>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</si>
  <si>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</si>
  <si>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</si>
  <si>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</si>
  <si>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</si>
  <si>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</si>
  <si>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</si>
  <si>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</si>
  <si>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</si>
  <si>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</si>
  <si>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</si>
  <si>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</si>
  <si>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</si>
  <si>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</si>
  <si>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</si>
  <si>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</si>
  <si>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</si>
  <si>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</si>
  <si>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</si>
  <si>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</si>
  <si>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</si>
  <si>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</si>
  <si>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</si>
  <si>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</si>
  <si>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</si>
  <si>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</si>
  <si>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</si>
  <si>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</si>
  <si>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</si>
  <si>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</si>
  <si>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</si>
  <si>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</si>
  <si>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</si>
  <si>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</si>
  <si>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D.1.2.</t>
  </si>
  <si>
    <t>Vzduchotechnika</t>
  </si>
  <si>
    <t>255Z080</t>
  </si>
  <si>
    <t>Výdejna pokrmů VOS a SOŠ Boskovice</t>
  </si>
  <si>
    <t>Objekt:</t>
  </si>
  <si>
    <t>Rozpočet:</t>
  </si>
  <si>
    <t>CERGO ENERGY s.r.o.</t>
  </si>
  <si>
    <t>127</t>
  </si>
  <si>
    <t>Blansko - Horní Lhota</t>
  </si>
  <si>
    <t>67801</t>
  </si>
  <si>
    <t>03242919</t>
  </si>
  <si>
    <t>CZ03242919</t>
  </si>
  <si>
    <t>Stavba</t>
  </si>
  <si>
    <t>Stavební objekt</t>
  </si>
  <si>
    <t>Celkem za stavbu</t>
  </si>
  <si>
    <t>CZK</t>
  </si>
  <si>
    <t>#POPS</t>
  </si>
  <si>
    <t>Popis stavby: 255Z080 - Výdejna pokrmů VOS a SOŠ Boskovice</t>
  </si>
  <si>
    <t>#POPO</t>
  </si>
  <si>
    <t>Popis objektu: 255Z080 - Výdejna pokrmů VOS a SOŠ Boskovice</t>
  </si>
  <si>
    <t>#POPR</t>
  </si>
  <si>
    <t>Popis rozpočtu: D.1.2. - Vzduchotechnika</t>
  </si>
  <si>
    <t>Rekapitulace dílů</t>
  </si>
  <si>
    <t>Typ dílu</t>
  </si>
  <si>
    <t>VZT</t>
  </si>
  <si>
    <t>Vzduchotechnika a chlazení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</si>
  <si>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</si>
  <si>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</si>
  <si>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</si>
  <si>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</si>
  <si>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</si>
  <si>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</si>
  <si>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</si>
  <si>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</si>
  <si>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</si>
  <si>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</si>
  <si>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</si>
  <si>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</si>
  <si>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</si>
  <si>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</si>
  <si>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</si>
  <si>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</si>
  <si>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</si>
  <si>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</si>
  <si>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</si>
  <si>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</si>
  <si>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</si>
  <si>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</si>
  <si>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</si>
  <si>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</si>
  <si>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</si>
  <si>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</si>
  <si>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</si>
  <si>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</si>
  <si>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</si>
  <si>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</si>
  <si>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</si>
  <si>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VZT 1.10</t>
  </si>
  <si>
    <t>Zpětná klapka DN 280, D+M</t>
  </si>
  <si>
    <t>ks</t>
  </si>
  <si>
    <t>Vlastní</t>
  </si>
  <si>
    <t>Indiv</t>
  </si>
  <si>
    <t>Práce</t>
  </si>
  <si>
    <t>Běžná</t>
  </si>
  <si>
    <t>POL1_</t>
  </si>
  <si>
    <t>VZT 1.10B</t>
  </si>
  <si>
    <t>Pružná spiro hadice DN 280; D+M</t>
  </si>
  <si>
    <t>bm</t>
  </si>
  <si>
    <t>VZT 1.01</t>
  </si>
  <si>
    <t>Axiální nástěnný ventilátor vč. zpětné klapky</t>
  </si>
  <si>
    <t>Specifikace</t>
  </si>
  <si>
    <t>POL3_0</t>
  </si>
  <si>
    <t>VZT 1.02</t>
  </si>
  <si>
    <t>Kuchyňský ventilátor s výklopným blokem motoru, EC motor mimo proud vzduchu, vč. regulátoru otáček, průtok min. 1000 m3/h při 100 Pa, teplota média až 120 °C, IP54, příkon 700 W, proud 3.2 A, 230, D+M</t>
  </si>
  <si>
    <t>VZT 1.03</t>
  </si>
  <si>
    <t>Kruhové potrubí SPIRO z poz. Plech, D+M- běžné provedení, třída těsnosti A - DN280- včetně tvarov, a prořezu; D+M</t>
  </si>
  <si>
    <t>VZT 1.08</t>
  </si>
  <si>
    <t>Protidešťová žaluzie 300x300, pozinkovaná, vč. síta proti hmyzu, RAL dle arch; D+M</t>
  </si>
  <si>
    <t>VZT 1.13</t>
  </si>
  <si>
    <t>Nerezový odtahový zákryt, min. 750×1250 mm, odsávané množství min. 1000 m3/h,, LED min. 3×15 W, nerez. lapače tuku s výplní tahokov, bez indukčního systému, hrdlo z boku; D+ M</t>
  </si>
  <si>
    <t>VZT 1.14</t>
  </si>
  <si>
    <t>Nerezový odtahový zákryt, min. 1000×1500 mm, odsávané množství min. 1000 m3/h,, LED min. 3×15 W, bez indukčního systému, hrdlo z boku; D+ M</t>
  </si>
  <si>
    <t>VZT 1.15</t>
  </si>
  <si>
    <t>Veškerá stavební připravenost, prostupy a zapravení VZTvč. finálních povrchových úprav -</t>
  </si>
  <si>
    <t>kpl</t>
  </si>
  <si>
    <t>VZT 1.17</t>
  </si>
  <si>
    <t>Podřezání dveří do hygienických místností o výšce 3-5 mm - dodávka stavby</t>
  </si>
  <si>
    <t>VZT 1.18</t>
  </si>
  <si>
    <t>Silové napájení ventilátorů a digestoří vč. ovládání  - dod. profese ELE</t>
  </si>
  <si>
    <t>VN 1.04</t>
  </si>
  <si>
    <t>KoordinačnÍ činnost a náklady spojené s koordinací</t>
  </si>
  <si>
    <t>h</t>
  </si>
  <si>
    <t>POL1_1</t>
  </si>
  <si>
    <t>VN 1.05</t>
  </si>
  <si>
    <t>Zkušební a revizní úkony, zaregulování systému, zaškolení obsluhy</t>
  </si>
  <si>
    <t>VN 1.07</t>
  </si>
  <si>
    <t>Vnitrostaveništní doprava</t>
  </si>
  <si>
    <t>soubor</t>
  </si>
  <si>
    <t>VN 1.01</t>
  </si>
  <si>
    <t>Montážní materiál a spojovací materiál</t>
  </si>
  <si>
    <t>VN 1.02</t>
  </si>
  <si>
    <t>Těsnící materiál</t>
  </si>
  <si>
    <t>VN 1.08</t>
  </si>
  <si>
    <t>Předávací a výrobní dokumentace</t>
  </si>
  <si>
    <t>VN 1.06</t>
  </si>
  <si>
    <t>Náklady na dopravu materiálu</t>
  </si>
  <si>
    <t>OPN</t>
  </si>
  <si>
    <t>POL13_0</t>
  </si>
  <si>
    <t>VN 1.03</t>
  </si>
  <si>
    <t>Zařízení staveniště</t>
  </si>
  <si>
    <t>VRN</t>
  </si>
  <si>
    <t>POL99_8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</si>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</sst>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4" t="s">
        <v>39</v>
      </c>
      <c r="B2" s="74"/>
      <c r="C2" s="74"/>
      <c r="D2" s="74"/>
      <c r="E2" s="74"/>
      <c r="F2" s="74"/>
      <c r="G2" s="74"/>
    </row>
  </sheetData>
  <sheetProtection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8"/>
  <sheetViews>
    <sheetView showGridLines="0" topLeftCell="B22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5" t="s">
        <v>41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12" t="s">
        <v>22</v>
      </c>
      <c r="C2" s="113"/>
      <c r="D2" s="114" t="s">
        <v>45</v>
      </c>
      <c r="E2" s="115" t="s">
        <v>46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09">
        <v>3214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42</v>
      </c>
      <c r="D5" s="90"/>
      <c r="E5" s="91"/>
      <c r="F5" s="91"/>
      <c r="G5" s="91"/>
      <c r="H5" s="18" t="s">
        <v>40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34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4" hidden="1" customHeight="1" x14ac:dyDescent="0.2">
      <c r="A8" s="2"/>
      <c r="B8" s="31" t="s">
        <v>20</v>
      </c>
      <c r="D8" s="111" t="s">
        <v>49</v>
      </c>
      <c r="H8" s="18" t="s">
        <v>40</v>
      </c>
      <c r="I8" s="130" t="s">
        <v>53</v>
      </c>
      <c r="J8" s="8"/>
    </row>
    <row r="9" spans="1:15" ht="15.75" hidden="1" customHeight="1" x14ac:dyDescent="0.2">
      <c r="A9" s="2"/>
      <c r="B9" s="2"/>
      <c r="D9" s="111" t="s">
        <v>50</v>
      </c>
      <c r="H9" s="18" t="s">
        <v>34</v>
      </c>
      <c r="I9" s="130" t="s">
        <v>54</v>
      </c>
      <c r="J9" s="8"/>
    </row>
    <row r="10" spans="1:15" ht="15.75" hidden="1" customHeight="1" x14ac:dyDescent="0.2">
      <c r="A10" s="2"/>
      <c r="B10" s="35"/>
      <c r="C10" s="55"/>
      <c r="D10" s="110" t="s">
        <v>52</v>
      </c>
      <c r="E10" s="129" t="s">
        <v>51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31"/>
      <c r="E11" s="131"/>
      <c r="F11" s="131"/>
      <c r="G11" s="131"/>
      <c r="H11" s="18" t="s">
        <v>40</v>
      </c>
      <c r="I11" s="136"/>
      <c r="J11" s="8"/>
    </row>
    <row r="12" spans="1:15" ht="15.75" customHeight="1" x14ac:dyDescent="0.2">
      <c r="A12" s="2"/>
      <c r="B12" s="28"/>
      <c r="C12" s="54"/>
      <c r="D12" s="132"/>
      <c r="E12" s="132"/>
      <c r="F12" s="132"/>
      <c r="G12" s="132"/>
      <c r="H12" s="18" t="s">
        <v>34</v>
      </c>
      <c r="I12" s="136"/>
      <c r="J12" s="8"/>
    </row>
    <row r="13" spans="1:15" ht="15.75" customHeight="1" x14ac:dyDescent="0.2">
      <c r="A13" s="2"/>
      <c r="B13" s="29"/>
      <c r="C13" s="55"/>
      <c r="D13" s="135"/>
      <c r="E13" s="133"/>
      <c r="F13" s="134"/>
      <c r="G13" s="134"/>
      <c r="H13" s="19"/>
      <c r="I13" s="23"/>
      <c r="J13" s="34"/>
    </row>
    <row r="14" spans="1:15" ht="24" customHeight="1" x14ac:dyDescent="0.2">
      <c r="A14" s="2"/>
      <c r="B14" s="43" t="s">
        <v>21</v>
      </c>
      <c r="C14" s="56"/>
      <c r="D14" s="57"/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59"/>
      <c r="D15" s="53"/>
      <c r="E15" s="85"/>
      <c r="F15" s="85"/>
      <c r="G15" s="86"/>
      <c r="H15" s="86"/>
      <c r="I15" s="86" t="s">
        <v>29</v>
      </c>
      <c r="J15" s="87"/>
    </row>
    <row r="16" spans="1:15" ht="23.25" customHeight="1" x14ac:dyDescent="0.2">
      <c r="A16" s="201" t="s">
        <v>24</v>
      </c>
      <c r="B16" s="38" t="s">
        <v>24</v>
      </c>
      <c r="C16" s="60"/>
      <c r="D16" s="61"/>
      <c r="E16" s="81"/>
      <c r="F16" s="82"/>
      <c r="G16" s="81"/>
      <c r="H16" s="82"/>
      <c r="I16" s="81">
        <f>SUMIF(F53:F54,A16,I53:I54)+SUMIF(F53:F54,"PSU",I53:I54)</f>
        <v>0</v>
      </c>
      <c r="J16" s="83"/>
    </row>
    <row r="17" spans="1:10" ht="23.25" customHeight="1" x14ac:dyDescent="0.2">
      <c r="A17" s="201" t="s">
        <v>25</v>
      </c>
      <c r="B17" s="38" t="s">
        <v>25</v>
      </c>
      <c r="C17" s="60"/>
      <c r="D17" s="61"/>
      <c r="E17" s="81"/>
      <c r="F17" s="82"/>
      <c r="G17" s="81"/>
      <c r="H17" s="82"/>
      <c r="I17" s="81">
        <f>SUMIF(F53:F54,A17,I53:I54)</f>
        <v>0</v>
      </c>
      <c r="J17" s="83"/>
    </row>
    <row r="18" spans="1:10" ht="23.25" customHeight="1" x14ac:dyDescent="0.2">
      <c r="A18" s="201" t="s">
        <v>26</v>
      </c>
      <c r="B18" s="38" t="s">
        <v>26</v>
      </c>
      <c r="C18" s="60"/>
      <c r="D18" s="61"/>
      <c r="E18" s="81"/>
      <c r="F18" s="82"/>
      <c r="G18" s="81"/>
      <c r="H18" s="82"/>
      <c r="I18" s="81">
        <f>SUMIF(F53:F54,A18,I53:I54)</f>
        <v>0</v>
      </c>
      <c r="J18" s="83"/>
    </row>
    <row r="19" spans="1:10" ht="23.25" customHeight="1" x14ac:dyDescent="0.2">
      <c r="A19" s="201" t="s">
        <v>69</v>
      </c>
      <c r="B19" s="38" t="s">
        <v>27</v>
      </c>
      <c r="C19" s="60"/>
      <c r="D19" s="61"/>
      <c r="E19" s="81"/>
      <c r="F19" s="82"/>
      <c r="G19" s="81"/>
      <c r="H19" s="82"/>
      <c r="I19" s="81">
        <f>SUMIF(F53:F54,A19,I53:I54)</f>
        <v>0</v>
      </c>
      <c r="J19" s="83"/>
    </row>
    <row r="20" spans="1:10" ht="23.25" customHeight="1" x14ac:dyDescent="0.2">
      <c r="A20" s="201" t="s">
        <v>70</v>
      </c>
      <c r="B20" s="38" t="s">
        <v>28</v>
      </c>
      <c r="C20" s="60"/>
      <c r="D20" s="61"/>
      <c r="E20" s="81"/>
      <c r="F20" s="82"/>
      <c r="G20" s="81"/>
      <c r="H20" s="82"/>
      <c r="I20" s="81">
        <f>SUMIF(F53:F54,A20,I53:I54)</f>
        <v>0</v>
      </c>
      <c r="J20" s="83"/>
    </row>
    <row r="21" spans="1:10" ht="23.25" customHeight="1" x14ac:dyDescent="0.2">
      <c r="A21" s="2"/>
      <c r="B21" s="48" t="s">
        <v>29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33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0"/>
      <c r="D23" s="61"/>
      <c r="E23" s="65">
        <v>12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0"/>
      <c r="D24" s="61"/>
      <c r="E24" s="65">
        <f>SazbaDPH1</f>
        <v>12</v>
      </c>
      <c r="F24" s="39" t="s">
        <v>0</v>
      </c>
      <c r="G24" s="96">
        <f>I23*E23/100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6"/>
      <c r="D26" s="53"/>
      <c r="E26" s="67">
        <f>SazbaDPH2</f>
        <v>21</v>
      </c>
      <c r="F26" s="30" t="s">
        <v>0</v>
      </c>
      <c r="G26" s="78">
        <f>I25*E25/100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68"/>
      <c r="D27" s="69"/>
      <c r="E27" s="68"/>
      <c r="F27" s="16"/>
      <c r="G27" s="80">
        <f>CenaCelkemBezDPH-(ZakladDPHSni+ZakladDPHZakl)</f>
        <v>0</v>
      </c>
      <c r="H27" s="80"/>
      <c r="I27" s="80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70" t="s">
        <v>23</v>
      </c>
      <c r="C28" s="171"/>
      <c r="D28" s="171"/>
      <c r="E28" s="172"/>
      <c r="F28" s="173"/>
      <c r="G28" s="174">
        <f>A27</f>
        <v>0</v>
      </c>
      <c r="H28" s="174"/>
      <c r="I28" s="174"/>
      <c r="J28" s="175" t="str">
        <f t="shared" si="0"/>
        <v>CZK</v>
      </c>
    </row>
    <row r="29" spans="1:10" ht="27.75" hidden="1" customHeight="1" thickBot="1" x14ac:dyDescent="0.25">
      <c r="A29" s="2"/>
      <c r="B29" s="170" t="s">
        <v>35</v>
      </c>
      <c r="C29" s="176"/>
      <c r="D29" s="176"/>
      <c r="E29" s="176"/>
      <c r="F29" s="177"/>
      <c r="G29" s="178">
        <f>ZakladDPHSni+DPHSni+ZakladDPHZakl+DPHZakl+Zaokrouhleni</f>
        <v>0</v>
      </c>
      <c r="H29" s="178"/>
      <c r="I29" s="178"/>
      <c r="J29" s="179" t="s">
        <v>58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11</v>
      </c>
      <c r="D32" s="71"/>
      <c r="E32" s="71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10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hidden="1" customHeight="1" x14ac:dyDescent="0.2">
      <c r="B37" s="139" t="s">
        <v>16</v>
      </c>
      <c r="C37" s="140"/>
      <c r="D37" s="140"/>
      <c r="E37" s="140"/>
      <c r="F37" s="141"/>
      <c r="G37" s="141"/>
      <c r="H37" s="141"/>
      <c r="I37" s="141"/>
      <c r="J37" s="142"/>
    </row>
    <row r="38" spans="1:10" ht="25.5" hidden="1" customHeight="1" x14ac:dyDescent="0.2">
      <c r="A38" s="138" t="s">
        <v>37</v>
      </c>
      <c r="B38" s="143" t="s">
        <v>17</v>
      </c>
      <c r="C38" s="144" t="s">
        <v>5</v>
      </c>
      <c r="D38" s="144"/>
      <c r="E38" s="144"/>
      <c r="F38" s="145" t="str">
        <f>B23</f>
        <v>Základ pro sníženou DPH</v>
      </c>
      <c r="G38" s="145" t="str">
        <f>B25</f>
        <v>Základ pro základní DPH</v>
      </c>
      <c r="H38" s="146" t="s">
        <v>18</v>
      </c>
      <c r="I38" s="147" t="s">
        <v>1</v>
      </c>
      <c r="J38" s="148" t="s">
        <v>0</v>
      </c>
    </row>
    <row r="39" spans="1:10" ht="25.5" hidden="1" customHeight="1" x14ac:dyDescent="0.2">
      <c r="A39" s="138">
        <v>1</v>
      </c>
      <c r="B39" s="149" t="s">
        <v>55</v>
      </c>
      <c r="C39" s="150"/>
      <c r="D39" s="150"/>
      <c r="E39" s="150"/>
      <c r="F39" s="151">
        <f>'255Z080 D.1.2. Pol'!AE30</f>
        <v>0</v>
      </c>
      <c r="G39" s="152">
        <f>'255Z080 D.1.2. Pol'!AF30</f>
        <v>0</v>
      </c>
      <c r="H39" s="153"/>
      <c r="I39" s="154">
        <f>F39+G39+H39</f>
        <v>0</v>
      </c>
      <c r="J39" s="155" t="str">
        <f>IF(CenaCelkemVypocet=0,"",I39/CenaCelkemVypocet*100)</f>
        <v/>
      </c>
    </row>
    <row r="40" spans="1:10" ht="25.5" hidden="1" customHeight="1" x14ac:dyDescent="0.2">
      <c r="A40" s="138">
        <v>2</v>
      </c>
      <c r="B40" s="156"/>
      <c r="C40" s="157" t="s">
        <v>56</v>
      </c>
      <c r="D40" s="157"/>
      <c r="E40" s="157"/>
      <c r="F40" s="158"/>
      <c r="G40" s="159"/>
      <c r="H40" s="159"/>
      <c r="I40" s="160"/>
      <c r="J40" s="161"/>
    </row>
    <row r="41" spans="1:10" ht="25.5" hidden="1" customHeight="1" x14ac:dyDescent="0.2">
      <c r="A41" s="138">
        <v>2</v>
      </c>
      <c r="B41" s="156" t="s">
        <v>45</v>
      </c>
      <c r="C41" s="157" t="s">
        <v>46</v>
      </c>
      <c r="D41" s="157"/>
      <c r="E41" s="157"/>
      <c r="F41" s="158">
        <f>'255Z080 D.1.2. Pol'!AE30</f>
        <v>0</v>
      </c>
      <c r="G41" s="159">
        <f>'255Z080 D.1.2. Pol'!AF30</f>
        <v>0</v>
      </c>
      <c r="H41" s="159"/>
      <c r="I41" s="160">
        <f>F41+G41+H41</f>
        <v>0</v>
      </c>
      <c r="J41" s="161" t="str">
        <f>IF(CenaCelkemVypocet=0,"",I41/CenaCelkemVypocet*100)</f>
        <v/>
      </c>
    </row>
    <row r="42" spans="1:10" ht="25.5" hidden="1" customHeight="1" x14ac:dyDescent="0.2">
      <c r="A42" s="138">
        <v>3</v>
      </c>
      <c r="B42" s="162" t="s">
        <v>43</v>
      </c>
      <c r="C42" s="150" t="s">
        <v>44</v>
      </c>
      <c r="D42" s="150"/>
      <c r="E42" s="150"/>
      <c r="F42" s="163">
        <f>'255Z080 D.1.2. Pol'!AE30</f>
        <v>0</v>
      </c>
      <c r="G42" s="153">
        <f>'255Z080 D.1.2. Pol'!AF30</f>
        <v>0</v>
      </c>
      <c r="H42" s="153"/>
      <c r="I42" s="154">
        <f>F42+G42+H42</f>
        <v>0</v>
      </c>
      <c r="J42" s="155" t="str">
        <f>IF(CenaCelkemVypocet=0,"",I42/CenaCelkemVypocet*100)</f>
        <v/>
      </c>
    </row>
    <row r="43" spans="1:10" ht="25.5" hidden="1" customHeight="1" x14ac:dyDescent="0.2">
      <c r="A43" s="138"/>
      <c r="B43" s="164" t="s">
        <v>57</v>
      </c>
      <c r="C43" s="165"/>
      <c r="D43" s="165"/>
      <c r="E43" s="165"/>
      <c r="F43" s="166">
        <f>SUMIF(A39:A42,"=1",F39:F42)</f>
        <v>0</v>
      </c>
      <c r="G43" s="167">
        <f>SUMIF(A39:A42,"=1",G39:G42)</f>
        <v>0</v>
      </c>
      <c r="H43" s="167">
        <f>SUMIF(A39:A42,"=1",H39:H42)</f>
        <v>0</v>
      </c>
      <c r="I43" s="168">
        <f>SUMIF(A39:A42,"=1",I39:I42)</f>
        <v>0</v>
      </c>
      <c r="J43" s="169">
        <f>SUMIF(A39:A42,"=1",J39:J42)</f>
        <v>0</v>
      </c>
    </row>
    <row r="45" spans="1:10" x14ac:dyDescent="0.2">
      <c r="A45" t="s">
        <v>59</v>
      </c>
      <c r="B45" t="s">
        <v>60</v>
      </c>
    </row>
    <row r="46" spans="1:10" x14ac:dyDescent="0.2">
      <c r="A46" t="s">
        <v>61</v>
      </c>
      <c r="B46" t="s">
        <v>62</v>
      </c>
    </row>
    <row r="47" spans="1:10" x14ac:dyDescent="0.2">
      <c r="A47" t="s">
        <v>63</v>
      </c>
      <c r="B47" t="s">
        <v>64</v>
      </c>
    </row>
    <row r="50" spans="1:10" ht="15.75" x14ac:dyDescent="0.25">
      <c r="B50" s="180" t="s">
        <v>65</v>
      </c>
    </row>
    <row r="52" spans="1:10" ht="25.5" customHeight="1" x14ac:dyDescent="0.2">
      <c r="A52" s="182"/>
      <c r="B52" s="185" t="s">
        <v>17</v>
      </c>
      <c r="C52" s="185" t="s">
        <v>5</v>
      </c>
      <c r="D52" s="186"/>
      <c r="E52" s="186"/>
      <c r="F52" s="187" t="s">
        <v>66</v>
      </c>
      <c r="G52" s="187"/>
      <c r="H52" s="187"/>
      <c r="I52" s="187" t="s">
        <v>29</v>
      </c>
      <c r="J52" s="187" t="s">
        <v>0</v>
      </c>
    </row>
    <row r="53" spans="1:10" ht="36.75" customHeight="1" x14ac:dyDescent="0.2">
      <c r="A53" s="183"/>
      <c r="B53" s="188" t="s">
        <v>67</v>
      </c>
      <c r="C53" s="189" t="s">
        <v>68</v>
      </c>
      <c r="D53" s="190"/>
      <c r="E53" s="190"/>
      <c r="F53" s="197" t="s">
        <v>24</v>
      </c>
      <c r="G53" s="198"/>
      <c r="H53" s="198"/>
      <c r="I53" s="198">
        <f>'255Z080 D.1.2. Pol'!G8</f>
        <v>0</v>
      </c>
      <c r="J53" s="194" t="str">
        <f>IF(I55=0,"",I53/I55*100)</f>
        <v/>
      </c>
    </row>
    <row r="54" spans="1:10" ht="36.75" customHeight="1" x14ac:dyDescent="0.2">
      <c r="A54" s="183"/>
      <c r="B54" s="188" t="s">
        <v>69</v>
      </c>
      <c r="C54" s="189" t="s">
        <v>27</v>
      </c>
      <c r="D54" s="190"/>
      <c r="E54" s="190"/>
      <c r="F54" s="197" t="s">
        <v>69</v>
      </c>
      <c r="G54" s="198"/>
      <c r="H54" s="198"/>
      <c r="I54" s="198">
        <f>'255Z080 D.1.2. Pol'!G20</f>
        <v>0</v>
      </c>
      <c r="J54" s="194" t="str">
        <f>IF(I55=0,"",I54/I55*100)</f>
        <v/>
      </c>
    </row>
    <row r="55" spans="1:10" ht="25.5" customHeight="1" x14ac:dyDescent="0.2">
      <c r="A55" s="184"/>
      <c r="B55" s="191" t="s">
        <v>1</v>
      </c>
      <c r="C55" s="192"/>
      <c r="D55" s="193"/>
      <c r="E55" s="193"/>
      <c r="F55" s="199"/>
      <c r="G55" s="200"/>
      <c r="H55" s="200"/>
      <c r="I55" s="200">
        <f>SUM(I53:I54)</f>
        <v>0</v>
      </c>
      <c r="J55" s="195">
        <f>SUM(J53:J54)</f>
        <v>0</v>
      </c>
    </row>
    <row r="56" spans="1:10" x14ac:dyDescent="0.2">
      <c r="F56" s="137"/>
      <c r="G56" s="137"/>
      <c r="H56" s="137"/>
      <c r="I56" s="137"/>
      <c r="J56" s="196"/>
    </row>
    <row r="57" spans="1:10" x14ac:dyDescent="0.2">
      <c r="F57" s="137"/>
      <c r="G57" s="137"/>
      <c r="H57" s="137"/>
      <c r="I57" s="137"/>
      <c r="J57" s="196"/>
    </row>
    <row r="58" spans="1:10" x14ac:dyDescent="0.2">
      <c r="F58" s="137"/>
      <c r="G58" s="137"/>
      <c r="H58" s="137"/>
      <c r="I58" s="137"/>
      <c r="J58" s="196"/>
    </row>
  </sheetData>
  <sheetProtection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8">
    <mergeCell ref="C53:E53"/>
    <mergeCell ref="C54:E54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6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7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8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9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sheetProtection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81" customWidth="1"/>
    <col min="3" max="3" width="63.28515625" style="18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2" t="s">
        <v>71</v>
      </c>
      <c r="B1" s="202"/>
      <c r="C1" s="202"/>
      <c r="D1" s="202"/>
      <c r="E1" s="202"/>
      <c r="F1" s="202"/>
      <c r="G1" s="202"/>
      <c r="AG1" t="s">
        <v>72</v>
      </c>
    </row>
    <row r="2" spans="1:60" ht="24.95" customHeight="1" x14ac:dyDescent="0.2">
      <c r="A2" s="203" t="s">
        <v>7</v>
      </c>
      <c r="B2" s="49" t="s">
        <v>45</v>
      </c>
      <c r="C2" s="206" t="s">
        <v>46</v>
      </c>
      <c r="D2" s="204"/>
      <c r="E2" s="204"/>
      <c r="F2" s="204"/>
      <c r="G2" s="205"/>
      <c r="AG2" t="s">
        <v>73</v>
      </c>
    </row>
    <row r="3" spans="1:60" ht="24.95" customHeight="1" x14ac:dyDescent="0.2">
      <c r="A3" s="203" t="s">
        <v>8</v>
      </c>
      <c r="B3" s="49" t="s">
        <v>45</v>
      </c>
      <c r="C3" s="206" t="s">
        <v>46</v>
      </c>
      <c r="D3" s="204"/>
      <c r="E3" s="204"/>
      <c r="F3" s="204"/>
      <c r="G3" s="205"/>
      <c r="AC3" s="181" t="s">
        <v>73</v>
      </c>
      <c r="AG3" t="s">
        <v>74</v>
      </c>
    </row>
    <row r="4" spans="1:60" ht="24.95" customHeight="1" x14ac:dyDescent="0.2">
      <c r="A4" s="207" t="s">
        <v>9</v>
      </c>
      <c r="B4" s="208" t="s">
        <v>43</v>
      </c>
      <c r="C4" s="209" t="s">
        <v>44</v>
      </c>
      <c r="D4" s="210"/>
      <c r="E4" s="210"/>
      <c r="F4" s="210"/>
      <c r="G4" s="211"/>
      <c r="AG4" t="s">
        <v>75</v>
      </c>
    </row>
    <row r="5" spans="1:60" x14ac:dyDescent="0.2">
      <c r="D5" s="10"/>
    </row>
    <row r="6" spans="1:60" ht="38.25" x14ac:dyDescent="0.2">
      <c r="A6" s="213" t="s">
        <v>76</v>
      </c>
      <c r="B6" s="215" t="s">
        <v>77</v>
      </c>
      <c r="C6" s="215" t="s">
        <v>78</v>
      </c>
      <c r="D6" s="214" t="s">
        <v>79</v>
      </c>
      <c r="E6" s="213" t="s">
        <v>80</v>
      </c>
      <c r="F6" s="212" t="s">
        <v>81</v>
      </c>
      <c r="G6" s="213" t="s">
        <v>29</v>
      </c>
      <c r="H6" s="216" t="s">
        <v>30</v>
      </c>
      <c r="I6" s="216" t="s">
        <v>82</v>
      </c>
      <c r="J6" s="216" t="s">
        <v>31</v>
      </c>
      <c r="K6" s="216" t="s">
        <v>83</v>
      </c>
      <c r="L6" s="216" t="s">
        <v>84</v>
      </c>
      <c r="M6" s="216" t="s">
        <v>85</v>
      </c>
      <c r="N6" s="216" t="s">
        <v>86</v>
      </c>
      <c r="O6" s="216" t="s">
        <v>87</v>
      </c>
      <c r="P6" s="216" t="s">
        <v>88</v>
      </c>
      <c r="Q6" s="216" t="s">
        <v>89</v>
      </c>
      <c r="R6" s="216" t="s">
        <v>90</v>
      </c>
      <c r="S6" s="216" t="s">
        <v>91</v>
      </c>
      <c r="T6" s="216" t="s">
        <v>92</v>
      </c>
      <c r="U6" s="216" t="s">
        <v>93</v>
      </c>
      <c r="V6" s="216" t="s">
        <v>94</v>
      </c>
      <c r="W6" s="216" t="s">
        <v>95</v>
      </c>
      <c r="X6" s="216" t="s">
        <v>96</v>
      </c>
      <c r="Y6" s="216" t="s">
        <v>97</v>
      </c>
    </row>
    <row r="7" spans="1:60" hidden="1" x14ac:dyDescent="0.2">
      <c r="A7" s="3"/>
      <c r="B7" s="4"/>
      <c r="C7" s="4"/>
      <c r="D7" s="6"/>
      <c r="E7" s="218"/>
      <c r="F7" s="219"/>
      <c r="G7" s="219"/>
      <c r="H7" s="219"/>
      <c r="I7" s="219"/>
      <c r="J7" s="219"/>
      <c r="K7" s="219"/>
      <c r="L7" s="219"/>
      <c r="M7" s="219"/>
      <c r="N7" s="218"/>
      <c r="O7" s="218"/>
      <c r="P7" s="218"/>
      <c r="Q7" s="218"/>
      <c r="R7" s="219"/>
      <c r="S7" s="219"/>
      <c r="T7" s="219"/>
      <c r="U7" s="219"/>
      <c r="V7" s="219"/>
      <c r="W7" s="219"/>
      <c r="X7" s="219"/>
      <c r="Y7" s="219"/>
    </row>
    <row r="8" spans="1:60" x14ac:dyDescent="0.2">
      <c r="A8" s="226" t="s">
        <v>98</v>
      </c>
      <c r="B8" s="227" t="s">
        <v>67</v>
      </c>
      <c r="C8" s="247" t="s">
        <v>68</v>
      </c>
      <c r="D8" s="228"/>
      <c r="E8" s="229"/>
      <c r="F8" s="230"/>
      <c r="G8" s="230">
        <f>SUMIF(AG9:AG19,"&lt;&gt;NOR",G9:G19)</f>
        <v>0</v>
      </c>
      <c r="H8" s="230"/>
      <c r="I8" s="230">
        <f>SUM(I9:I19)</f>
        <v>0</v>
      </c>
      <c r="J8" s="230"/>
      <c r="K8" s="230">
        <f>SUM(K9:K19)</f>
        <v>0</v>
      </c>
      <c r="L8" s="230"/>
      <c r="M8" s="230">
        <f>SUM(M9:M19)</f>
        <v>0</v>
      </c>
      <c r="N8" s="229"/>
      <c r="O8" s="229">
        <f>SUM(O9:O19)</f>
        <v>0</v>
      </c>
      <c r="P8" s="229"/>
      <c r="Q8" s="229">
        <f>SUM(Q9:Q19)</f>
        <v>0</v>
      </c>
      <c r="R8" s="230"/>
      <c r="S8" s="230"/>
      <c r="T8" s="231"/>
      <c r="U8" s="225"/>
      <c r="V8" s="225">
        <f>SUM(V9:V19)</f>
        <v>0</v>
      </c>
      <c r="W8" s="225"/>
      <c r="X8" s="225"/>
      <c r="Y8" s="225"/>
      <c r="AG8" t="s">
        <v>99</v>
      </c>
    </row>
    <row r="9" spans="1:60" outlineLevel="1" x14ac:dyDescent="0.2">
      <c r="A9" s="240">
        <v>1</v>
      </c>
      <c r="B9" s="241" t="s">
        <v>100</v>
      </c>
      <c r="C9" s="248" t="s">
        <v>101</v>
      </c>
      <c r="D9" s="242" t="s">
        <v>102</v>
      </c>
      <c r="E9" s="243">
        <v>2</v>
      </c>
      <c r="F9" s="244"/>
      <c r="G9" s="245">
        <f>ROUND(E9*F9,2)</f>
        <v>0</v>
      </c>
      <c r="H9" s="244"/>
      <c r="I9" s="245">
        <f>ROUND(E9*H9,2)</f>
        <v>0</v>
      </c>
      <c r="J9" s="244"/>
      <c r="K9" s="245">
        <f>ROUND(E9*J9,2)</f>
        <v>0</v>
      </c>
      <c r="L9" s="245">
        <v>21</v>
      </c>
      <c r="M9" s="245">
        <f>G9*(1+L9/100)</f>
        <v>0</v>
      </c>
      <c r="N9" s="243">
        <v>0</v>
      </c>
      <c r="O9" s="243">
        <f>ROUND(E9*N9,2)</f>
        <v>0</v>
      </c>
      <c r="P9" s="243">
        <v>0</v>
      </c>
      <c r="Q9" s="243">
        <f>ROUND(E9*P9,2)</f>
        <v>0</v>
      </c>
      <c r="R9" s="245"/>
      <c r="S9" s="245" t="s">
        <v>103</v>
      </c>
      <c r="T9" s="246" t="s">
        <v>104</v>
      </c>
      <c r="U9" s="224">
        <v>0</v>
      </c>
      <c r="V9" s="224">
        <f>ROUND(E9*U9,2)</f>
        <v>0</v>
      </c>
      <c r="W9" s="224"/>
      <c r="X9" s="224" t="s">
        <v>105</v>
      </c>
      <c r="Y9" s="224" t="s">
        <v>106</v>
      </c>
      <c r="Z9" s="217"/>
      <c r="AA9" s="217"/>
      <c r="AB9" s="217"/>
      <c r="AC9" s="217"/>
      <c r="AD9" s="217"/>
      <c r="AE9" s="217"/>
      <c r="AF9" s="217"/>
      <c r="AG9" s="217" t="s">
        <v>107</v>
      </c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</row>
    <row r="10" spans="1:60" outlineLevel="1" x14ac:dyDescent="0.2">
      <c r="A10" s="240">
        <v>2</v>
      </c>
      <c r="B10" s="241" t="s">
        <v>108</v>
      </c>
      <c r="C10" s="248" t="s">
        <v>109</v>
      </c>
      <c r="D10" s="242" t="s">
        <v>110</v>
      </c>
      <c r="E10" s="243">
        <v>2</v>
      </c>
      <c r="F10" s="244"/>
      <c r="G10" s="245">
        <f>ROUND(E10*F10,2)</f>
        <v>0</v>
      </c>
      <c r="H10" s="244"/>
      <c r="I10" s="245">
        <f>ROUND(E10*H10,2)</f>
        <v>0</v>
      </c>
      <c r="J10" s="244"/>
      <c r="K10" s="245">
        <f>ROUND(E10*J10,2)</f>
        <v>0</v>
      </c>
      <c r="L10" s="245">
        <v>21</v>
      </c>
      <c r="M10" s="245">
        <f>G10*(1+L10/100)</f>
        <v>0</v>
      </c>
      <c r="N10" s="243">
        <v>0</v>
      </c>
      <c r="O10" s="243">
        <f>ROUND(E10*N10,2)</f>
        <v>0</v>
      </c>
      <c r="P10" s="243">
        <v>0</v>
      </c>
      <c r="Q10" s="243">
        <f>ROUND(E10*P10,2)</f>
        <v>0</v>
      </c>
      <c r="R10" s="245"/>
      <c r="S10" s="245" t="s">
        <v>103</v>
      </c>
      <c r="T10" s="246" t="s">
        <v>104</v>
      </c>
      <c r="U10" s="224">
        <v>0</v>
      </c>
      <c r="V10" s="224">
        <f>ROUND(E10*U10,2)</f>
        <v>0</v>
      </c>
      <c r="W10" s="224"/>
      <c r="X10" s="224" t="s">
        <v>105</v>
      </c>
      <c r="Y10" s="224" t="s">
        <v>106</v>
      </c>
      <c r="Z10" s="217"/>
      <c r="AA10" s="217"/>
      <c r="AB10" s="217"/>
      <c r="AC10" s="217"/>
      <c r="AD10" s="217"/>
      <c r="AE10" s="217"/>
      <c r="AF10" s="217"/>
      <c r="AG10" s="217" t="s">
        <v>107</v>
      </c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17"/>
      <c r="BD10" s="217"/>
      <c r="BE10" s="217"/>
      <c r="BF10" s="217"/>
      <c r="BG10" s="217"/>
      <c r="BH10" s="217"/>
    </row>
    <row r="11" spans="1:60" outlineLevel="1" x14ac:dyDescent="0.2">
      <c r="A11" s="240">
        <v>3</v>
      </c>
      <c r="B11" s="241" t="s">
        <v>111</v>
      </c>
      <c r="C11" s="248" t="s">
        <v>112</v>
      </c>
      <c r="D11" s="242" t="s">
        <v>102</v>
      </c>
      <c r="E11" s="243">
        <v>2</v>
      </c>
      <c r="F11" s="244"/>
      <c r="G11" s="245">
        <f>ROUND(E11*F11,2)</f>
        <v>0</v>
      </c>
      <c r="H11" s="244"/>
      <c r="I11" s="245">
        <f>ROUND(E11*H11,2)</f>
        <v>0</v>
      </c>
      <c r="J11" s="244"/>
      <c r="K11" s="245">
        <f>ROUND(E11*J11,2)</f>
        <v>0</v>
      </c>
      <c r="L11" s="245">
        <v>21</v>
      </c>
      <c r="M11" s="245">
        <f>G11*(1+L11/100)</f>
        <v>0</v>
      </c>
      <c r="N11" s="243">
        <v>0</v>
      </c>
      <c r="O11" s="243">
        <f>ROUND(E11*N11,2)</f>
        <v>0</v>
      </c>
      <c r="P11" s="243">
        <v>0</v>
      </c>
      <c r="Q11" s="243">
        <f>ROUND(E11*P11,2)</f>
        <v>0</v>
      </c>
      <c r="R11" s="245"/>
      <c r="S11" s="245" t="s">
        <v>103</v>
      </c>
      <c r="T11" s="246" t="s">
        <v>104</v>
      </c>
      <c r="U11" s="224">
        <v>0</v>
      </c>
      <c r="V11" s="224">
        <f>ROUND(E11*U11,2)</f>
        <v>0</v>
      </c>
      <c r="W11" s="224"/>
      <c r="X11" s="224" t="s">
        <v>113</v>
      </c>
      <c r="Y11" s="224" t="s">
        <v>106</v>
      </c>
      <c r="Z11" s="217"/>
      <c r="AA11" s="217"/>
      <c r="AB11" s="217"/>
      <c r="AC11" s="217"/>
      <c r="AD11" s="217"/>
      <c r="AE11" s="217"/>
      <c r="AF11" s="217"/>
      <c r="AG11" s="217" t="s">
        <v>114</v>
      </c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</row>
    <row r="12" spans="1:60" ht="33.75" outlineLevel="1" x14ac:dyDescent="0.2">
      <c r="A12" s="240">
        <v>4</v>
      </c>
      <c r="B12" s="241" t="s">
        <v>115</v>
      </c>
      <c r="C12" s="248" t="s">
        <v>116</v>
      </c>
      <c r="D12" s="242" t="s">
        <v>102</v>
      </c>
      <c r="E12" s="243">
        <v>2</v>
      </c>
      <c r="F12" s="244"/>
      <c r="G12" s="245">
        <f>ROUND(E12*F12,2)</f>
        <v>0</v>
      </c>
      <c r="H12" s="244"/>
      <c r="I12" s="245">
        <f>ROUND(E12*H12,2)</f>
        <v>0</v>
      </c>
      <c r="J12" s="244"/>
      <c r="K12" s="245">
        <f>ROUND(E12*J12,2)</f>
        <v>0</v>
      </c>
      <c r="L12" s="245">
        <v>21</v>
      </c>
      <c r="M12" s="245">
        <f>G12*(1+L12/100)</f>
        <v>0</v>
      </c>
      <c r="N12" s="243">
        <v>0</v>
      </c>
      <c r="O12" s="243">
        <f>ROUND(E12*N12,2)</f>
        <v>0</v>
      </c>
      <c r="P12" s="243">
        <v>0</v>
      </c>
      <c r="Q12" s="243">
        <f>ROUND(E12*P12,2)</f>
        <v>0</v>
      </c>
      <c r="R12" s="245"/>
      <c r="S12" s="245" t="s">
        <v>103</v>
      </c>
      <c r="T12" s="246" t="s">
        <v>104</v>
      </c>
      <c r="U12" s="224">
        <v>0</v>
      </c>
      <c r="V12" s="224">
        <f>ROUND(E12*U12,2)</f>
        <v>0</v>
      </c>
      <c r="W12" s="224"/>
      <c r="X12" s="224" t="s">
        <v>113</v>
      </c>
      <c r="Y12" s="224" t="s">
        <v>106</v>
      </c>
      <c r="Z12" s="217"/>
      <c r="AA12" s="217"/>
      <c r="AB12" s="217"/>
      <c r="AC12" s="217"/>
      <c r="AD12" s="217"/>
      <c r="AE12" s="217"/>
      <c r="AF12" s="217"/>
      <c r="AG12" s="217" t="s">
        <v>114</v>
      </c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</row>
    <row r="13" spans="1:60" ht="22.5" outlineLevel="1" x14ac:dyDescent="0.2">
      <c r="A13" s="240">
        <v>5</v>
      </c>
      <c r="B13" s="241" t="s">
        <v>117</v>
      </c>
      <c r="C13" s="248" t="s">
        <v>118</v>
      </c>
      <c r="D13" s="242" t="s">
        <v>110</v>
      </c>
      <c r="E13" s="243">
        <v>10</v>
      </c>
      <c r="F13" s="244"/>
      <c r="G13" s="245">
        <f>ROUND(E13*F13,2)</f>
        <v>0</v>
      </c>
      <c r="H13" s="244"/>
      <c r="I13" s="245">
        <f>ROUND(E13*H13,2)</f>
        <v>0</v>
      </c>
      <c r="J13" s="244"/>
      <c r="K13" s="245">
        <f>ROUND(E13*J13,2)</f>
        <v>0</v>
      </c>
      <c r="L13" s="245">
        <v>21</v>
      </c>
      <c r="M13" s="245">
        <f>G13*(1+L13/100)</f>
        <v>0</v>
      </c>
      <c r="N13" s="243">
        <v>0</v>
      </c>
      <c r="O13" s="243">
        <f>ROUND(E13*N13,2)</f>
        <v>0</v>
      </c>
      <c r="P13" s="243">
        <v>0</v>
      </c>
      <c r="Q13" s="243">
        <f>ROUND(E13*P13,2)</f>
        <v>0</v>
      </c>
      <c r="R13" s="245"/>
      <c r="S13" s="245" t="s">
        <v>103</v>
      </c>
      <c r="T13" s="246" t="s">
        <v>104</v>
      </c>
      <c r="U13" s="224">
        <v>0</v>
      </c>
      <c r="V13" s="224">
        <f>ROUND(E13*U13,2)</f>
        <v>0</v>
      </c>
      <c r="W13" s="224"/>
      <c r="X13" s="224" t="s">
        <v>113</v>
      </c>
      <c r="Y13" s="224" t="s">
        <v>106</v>
      </c>
      <c r="Z13" s="217"/>
      <c r="AA13" s="217"/>
      <c r="AB13" s="217"/>
      <c r="AC13" s="217"/>
      <c r="AD13" s="217"/>
      <c r="AE13" s="217"/>
      <c r="AF13" s="217"/>
      <c r="AG13" s="217" t="s">
        <v>114</v>
      </c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</row>
    <row r="14" spans="1:60" outlineLevel="1" x14ac:dyDescent="0.2">
      <c r="A14" s="240">
        <v>6</v>
      </c>
      <c r="B14" s="241" t="s">
        <v>119</v>
      </c>
      <c r="C14" s="248" t="s">
        <v>120</v>
      </c>
      <c r="D14" s="242" t="s">
        <v>102</v>
      </c>
      <c r="E14" s="243">
        <v>2</v>
      </c>
      <c r="F14" s="244"/>
      <c r="G14" s="245">
        <f>ROUND(E14*F14,2)</f>
        <v>0</v>
      </c>
      <c r="H14" s="244"/>
      <c r="I14" s="245">
        <f>ROUND(E14*H14,2)</f>
        <v>0</v>
      </c>
      <c r="J14" s="244"/>
      <c r="K14" s="245">
        <f>ROUND(E14*J14,2)</f>
        <v>0</v>
      </c>
      <c r="L14" s="245">
        <v>21</v>
      </c>
      <c r="M14" s="245">
        <f>G14*(1+L14/100)</f>
        <v>0</v>
      </c>
      <c r="N14" s="243">
        <v>0</v>
      </c>
      <c r="O14" s="243">
        <f>ROUND(E14*N14,2)</f>
        <v>0</v>
      </c>
      <c r="P14" s="243">
        <v>0</v>
      </c>
      <c r="Q14" s="243">
        <f>ROUND(E14*P14,2)</f>
        <v>0</v>
      </c>
      <c r="R14" s="245"/>
      <c r="S14" s="245" t="s">
        <v>103</v>
      </c>
      <c r="T14" s="246" t="s">
        <v>104</v>
      </c>
      <c r="U14" s="224">
        <v>0</v>
      </c>
      <c r="V14" s="224">
        <f>ROUND(E14*U14,2)</f>
        <v>0</v>
      </c>
      <c r="W14" s="224"/>
      <c r="X14" s="224" t="s">
        <v>113</v>
      </c>
      <c r="Y14" s="224" t="s">
        <v>106</v>
      </c>
      <c r="Z14" s="217"/>
      <c r="AA14" s="217"/>
      <c r="AB14" s="217"/>
      <c r="AC14" s="217"/>
      <c r="AD14" s="217"/>
      <c r="AE14" s="217"/>
      <c r="AF14" s="217"/>
      <c r="AG14" s="217" t="s">
        <v>114</v>
      </c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</row>
    <row r="15" spans="1:60" ht="33.75" outlineLevel="1" x14ac:dyDescent="0.2">
      <c r="A15" s="240">
        <v>7</v>
      </c>
      <c r="B15" s="241" t="s">
        <v>121</v>
      </c>
      <c r="C15" s="248" t="s">
        <v>122</v>
      </c>
      <c r="D15" s="242" t="s">
        <v>102</v>
      </c>
      <c r="E15" s="243">
        <v>1</v>
      </c>
      <c r="F15" s="244"/>
      <c r="G15" s="245">
        <f>ROUND(E15*F15,2)</f>
        <v>0</v>
      </c>
      <c r="H15" s="244"/>
      <c r="I15" s="245">
        <f>ROUND(E15*H15,2)</f>
        <v>0</v>
      </c>
      <c r="J15" s="244"/>
      <c r="K15" s="245">
        <f>ROUND(E15*J15,2)</f>
        <v>0</v>
      </c>
      <c r="L15" s="245">
        <v>21</v>
      </c>
      <c r="M15" s="245">
        <f>G15*(1+L15/100)</f>
        <v>0</v>
      </c>
      <c r="N15" s="243">
        <v>0</v>
      </c>
      <c r="O15" s="243">
        <f>ROUND(E15*N15,2)</f>
        <v>0</v>
      </c>
      <c r="P15" s="243">
        <v>0</v>
      </c>
      <c r="Q15" s="243">
        <f>ROUND(E15*P15,2)</f>
        <v>0</v>
      </c>
      <c r="R15" s="245"/>
      <c r="S15" s="245" t="s">
        <v>103</v>
      </c>
      <c r="T15" s="246" t="s">
        <v>104</v>
      </c>
      <c r="U15" s="224">
        <v>0</v>
      </c>
      <c r="V15" s="224">
        <f>ROUND(E15*U15,2)</f>
        <v>0</v>
      </c>
      <c r="W15" s="224"/>
      <c r="X15" s="224" t="s">
        <v>113</v>
      </c>
      <c r="Y15" s="224" t="s">
        <v>106</v>
      </c>
      <c r="Z15" s="217"/>
      <c r="AA15" s="217"/>
      <c r="AB15" s="217"/>
      <c r="AC15" s="217"/>
      <c r="AD15" s="217"/>
      <c r="AE15" s="217"/>
      <c r="AF15" s="217"/>
      <c r="AG15" s="217" t="s">
        <v>114</v>
      </c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</row>
    <row r="16" spans="1:60" ht="22.5" outlineLevel="1" x14ac:dyDescent="0.2">
      <c r="A16" s="240">
        <v>8</v>
      </c>
      <c r="B16" s="241" t="s">
        <v>123</v>
      </c>
      <c r="C16" s="248" t="s">
        <v>124</v>
      </c>
      <c r="D16" s="242" t="s">
        <v>102</v>
      </c>
      <c r="E16" s="243">
        <v>1</v>
      </c>
      <c r="F16" s="244"/>
      <c r="G16" s="245">
        <f>ROUND(E16*F16,2)</f>
        <v>0</v>
      </c>
      <c r="H16" s="244"/>
      <c r="I16" s="245">
        <f>ROUND(E16*H16,2)</f>
        <v>0</v>
      </c>
      <c r="J16" s="244"/>
      <c r="K16" s="245">
        <f>ROUND(E16*J16,2)</f>
        <v>0</v>
      </c>
      <c r="L16" s="245">
        <v>21</v>
      </c>
      <c r="M16" s="245">
        <f>G16*(1+L16/100)</f>
        <v>0</v>
      </c>
      <c r="N16" s="243">
        <v>0</v>
      </c>
      <c r="O16" s="243">
        <f>ROUND(E16*N16,2)</f>
        <v>0</v>
      </c>
      <c r="P16" s="243">
        <v>0</v>
      </c>
      <c r="Q16" s="243">
        <f>ROUND(E16*P16,2)</f>
        <v>0</v>
      </c>
      <c r="R16" s="245"/>
      <c r="S16" s="245" t="s">
        <v>103</v>
      </c>
      <c r="T16" s="246" t="s">
        <v>104</v>
      </c>
      <c r="U16" s="224">
        <v>0</v>
      </c>
      <c r="V16" s="224">
        <f>ROUND(E16*U16,2)</f>
        <v>0</v>
      </c>
      <c r="W16" s="224"/>
      <c r="X16" s="224" t="s">
        <v>113</v>
      </c>
      <c r="Y16" s="224" t="s">
        <v>106</v>
      </c>
      <c r="Z16" s="217"/>
      <c r="AA16" s="217"/>
      <c r="AB16" s="217"/>
      <c r="AC16" s="217"/>
      <c r="AD16" s="217"/>
      <c r="AE16" s="217"/>
      <c r="AF16" s="217"/>
      <c r="AG16" s="217" t="s">
        <v>114</v>
      </c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</row>
    <row r="17" spans="1:60" ht="22.5" outlineLevel="1" x14ac:dyDescent="0.2">
      <c r="A17" s="240">
        <v>9</v>
      </c>
      <c r="B17" s="241" t="s">
        <v>125</v>
      </c>
      <c r="C17" s="248" t="s">
        <v>126</v>
      </c>
      <c r="D17" s="242" t="s">
        <v>127</v>
      </c>
      <c r="E17" s="243">
        <v>1</v>
      </c>
      <c r="F17" s="244"/>
      <c r="G17" s="245">
        <f>ROUND(E17*F17,2)</f>
        <v>0</v>
      </c>
      <c r="H17" s="244"/>
      <c r="I17" s="245">
        <f>ROUND(E17*H17,2)</f>
        <v>0</v>
      </c>
      <c r="J17" s="244"/>
      <c r="K17" s="245">
        <f>ROUND(E17*J17,2)</f>
        <v>0</v>
      </c>
      <c r="L17" s="245">
        <v>21</v>
      </c>
      <c r="M17" s="245">
        <f>G17*(1+L17/100)</f>
        <v>0</v>
      </c>
      <c r="N17" s="243">
        <v>0</v>
      </c>
      <c r="O17" s="243">
        <f>ROUND(E17*N17,2)</f>
        <v>0</v>
      </c>
      <c r="P17" s="243">
        <v>0</v>
      </c>
      <c r="Q17" s="243">
        <f>ROUND(E17*P17,2)</f>
        <v>0</v>
      </c>
      <c r="R17" s="245"/>
      <c r="S17" s="245" t="s">
        <v>103</v>
      </c>
      <c r="T17" s="246" t="s">
        <v>104</v>
      </c>
      <c r="U17" s="224">
        <v>0</v>
      </c>
      <c r="V17" s="224">
        <f>ROUND(E17*U17,2)</f>
        <v>0</v>
      </c>
      <c r="W17" s="224"/>
      <c r="X17" s="224" t="s">
        <v>113</v>
      </c>
      <c r="Y17" s="224" t="s">
        <v>106</v>
      </c>
      <c r="Z17" s="217"/>
      <c r="AA17" s="217"/>
      <c r="AB17" s="217"/>
      <c r="AC17" s="217"/>
      <c r="AD17" s="217"/>
      <c r="AE17" s="217"/>
      <c r="AF17" s="217"/>
      <c r="AG17" s="217" t="s">
        <v>114</v>
      </c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</row>
    <row r="18" spans="1:60" outlineLevel="1" x14ac:dyDescent="0.2">
      <c r="A18" s="240">
        <v>10</v>
      </c>
      <c r="B18" s="241" t="s">
        <v>128</v>
      </c>
      <c r="C18" s="248" t="s">
        <v>129</v>
      </c>
      <c r="D18" s="242" t="s">
        <v>127</v>
      </c>
      <c r="E18" s="243">
        <v>1</v>
      </c>
      <c r="F18" s="244"/>
      <c r="G18" s="245">
        <f>ROUND(E18*F18,2)</f>
        <v>0</v>
      </c>
      <c r="H18" s="244"/>
      <c r="I18" s="245">
        <f>ROUND(E18*H18,2)</f>
        <v>0</v>
      </c>
      <c r="J18" s="244"/>
      <c r="K18" s="245">
        <f>ROUND(E18*J18,2)</f>
        <v>0</v>
      </c>
      <c r="L18" s="245">
        <v>21</v>
      </c>
      <c r="M18" s="245">
        <f>G18*(1+L18/100)</f>
        <v>0</v>
      </c>
      <c r="N18" s="243">
        <v>0</v>
      </c>
      <c r="O18" s="243">
        <f>ROUND(E18*N18,2)</f>
        <v>0</v>
      </c>
      <c r="P18" s="243">
        <v>0</v>
      </c>
      <c r="Q18" s="243">
        <f>ROUND(E18*P18,2)</f>
        <v>0</v>
      </c>
      <c r="R18" s="245"/>
      <c r="S18" s="245" t="s">
        <v>103</v>
      </c>
      <c r="T18" s="246" t="s">
        <v>104</v>
      </c>
      <c r="U18" s="224">
        <v>0</v>
      </c>
      <c r="V18" s="224">
        <f>ROUND(E18*U18,2)</f>
        <v>0</v>
      </c>
      <c r="W18" s="224"/>
      <c r="X18" s="224" t="s">
        <v>113</v>
      </c>
      <c r="Y18" s="224" t="s">
        <v>106</v>
      </c>
      <c r="Z18" s="217"/>
      <c r="AA18" s="217"/>
      <c r="AB18" s="217"/>
      <c r="AC18" s="217"/>
      <c r="AD18" s="217"/>
      <c r="AE18" s="217"/>
      <c r="AF18" s="217"/>
      <c r="AG18" s="217" t="s">
        <v>114</v>
      </c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</row>
    <row r="19" spans="1:60" outlineLevel="1" x14ac:dyDescent="0.2">
      <c r="A19" s="240">
        <v>11</v>
      </c>
      <c r="B19" s="241" t="s">
        <v>130</v>
      </c>
      <c r="C19" s="248" t="s">
        <v>131</v>
      </c>
      <c r="D19" s="242" t="s">
        <v>127</v>
      </c>
      <c r="E19" s="243">
        <v>1</v>
      </c>
      <c r="F19" s="244"/>
      <c r="G19" s="245">
        <f>ROUND(E19*F19,2)</f>
        <v>0</v>
      </c>
      <c r="H19" s="244"/>
      <c r="I19" s="245">
        <f>ROUND(E19*H19,2)</f>
        <v>0</v>
      </c>
      <c r="J19" s="244"/>
      <c r="K19" s="245">
        <f>ROUND(E19*J19,2)</f>
        <v>0</v>
      </c>
      <c r="L19" s="245">
        <v>21</v>
      </c>
      <c r="M19" s="245">
        <f>G19*(1+L19/100)</f>
        <v>0</v>
      </c>
      <c r="N19" s="243">
        <v>0</v>
      </c>
      <c r="O19" s="243">
        <f>ROUND(E19*N19,2)</f>
        <v>0</v>
      </c>
      <c r="P19" s="243">
        <v>0</v>
      </c>
      <c r="Q19" s="243">
        <f>ROUND(E19*P19,2)</f>
        <v>0</v>
      </c>
      <c r="R19" s="245"/>
      <c r="S19" s="245" t="s">
        <v>103</v>
      </c>
      <c r="T19" s="246" t="s">
        <v>104</v>
      </c>
      <c r="U19" s="224">
        <v>0</v>
      </c>
      <c r="V19" s="224">
        <f>ROUND(E19*U19,2)</f>
        <v>0</v>
      </c>
      <c r="W19" s="224"/>
      <c r="X19" s="224" t="s">
        <v>113</v>
      </c>
      <c r="Y19" s="224" t="s">
        <v>106</v>
      </c>
      <c r="Z19" s="217"/>
      <c r="AA19" s="217"/>
      <c r="AB19" s="217"/>
      <c r="AC19" s="217"/>
      <c r="AD19" s="217"/>
      <c r="AE19" s="217"/>
      <c r="AF19" s="217"/>
      <c r="AG19" s="217" t="s">
        <v>114</v>
      </c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</row>
    <row r="20" spans="1:60" x14ac:dyDescent="0.2">
      <c r="A20" s="226" t="s">
        <v>98</v>
      </c>
      <c r="B20" s="227" t="s">
        <v>69</v>
      </c>
      <c r="C20" s="247" t="s">
        <v>27</v>
      </c>
      <c r="D20" s="228"/>
      <c r="E20" s="229"/>
      <c r="F20" s="230"/>
      <c r="G20" s="230">
        <f>SUMIF(AG21:AG28,"&lt;&gt;NOR",G21:G28)</f>
        <v>0</v>
      </c>
      <c r="H20" s="230"/>
      <c r="I20" s="230">
        <f>SUM(I21:I28)</f>
        <v>0</v>
      </c>
      <c r="J20" s="230"/>
      <c r="K20" s="230">
        <f>SUM(K21:K28)</f>
        <v>0</v>
      </c>
      <c r="L20" s="230"/>
      <c r="M20" s="230">
        <f>SUM(M21:M28)</f>
        <v>0</v>
      </c>
      <c r="N20" s="229"/>
      <c r="O20" s="229">
        <f>SUM(O21:O28)</f>
        <v>0</v>
      </c>
      <c r="P20" s="229"/>
      <c r="Q20" s="229">
        <f>SUM(Q21:Q28)</f>
        <v>0</v>
      </c>
      <c r="R20" s="230"/>
      <c r="S20" s="230"/>
      <c r="T20" s="231"/>
      <c r="U20" s="225"/>
      <c r="V20" s="225">
        <f>SUM(V21:V28)</f>
        <v>0</v>
      </c>
      <c r="W20" s="225"/>
      <c r="X20" s="225"/>
      <c r="Y20" s="225"/>
      <c r="AG20" t="s">
        <v>99</v>
      </c>
    </row>
    <row r="21" spans="1:60" outlineLevel="1" x14ac:dyDescent="0.2">
      <c r="A21" s="240">
        <v>12</v>
      </c>
      <c r="B21" s="241" t="s">
        <v>132</v>
      </c>
      <c r="C21" s="248" t="s">
        <v>133</v>
      </c>
      <c r="D21" s="242" t="s">
        <v>134</v>
      </c>
      <c r="E21" s="243">
        <v>8</v>
      </c>
      <c r="F21" s="244"/>
      <c r="G21" s="245">
        <f>ROUND(E21*F21,2)</f>
        <v>0</v>
      </c>
      <c r="H21" s="244"/>
      <c r="I21" s="245">
        <f>ROUND(E21*H21,2)</f>
        <v>0</v>
      </c>
      <c r="J21" s="244"/>
      <c r="K21" s="245">
        <f>ROUND(E21*J21,2)</f>
        <v>0</v>
      </c>
      <c r="L21" s="245">
        <v>21</v>
      </c>
      <c r="M21" s="245">
        <f>G21*(1+L21/100)</f>
        <v>0</v>
      </c>
      <c r="N21" s="243">
        <v>0</v>
      </c>
      <c r="O21" s="243">
        <f>ROUND(E21*N21,2)</f>
        <v>0</v>
      </c>
      <c r="P21" s="243">
        <v>0</v>
      </c>
      <c r="Q21" s="243">
        <f>ROUND(E21*P21,2)</f>
        <v>0</v>
      </c>
      <c r="R21" s="245"/>
      <c r="S21" s="245" t="s">
        <v>103</v>
      </c>
      <c r="T21" s="246" t="s">
        <v>104</v>
      </c>
      <c r="U21" s="224">
        <v>0</v>
      </c>
      <c r="V21" s="224">
        <f>ROUND(E21*U21,2)</f>
        <v>0</v>
      </c>
      <c r="W21" s="224"/>
      <c r="X21" s="224" t="s">
        <v>105</v>
      </c>
      <c r="Y21" s="224" t="s">
        <v>106</v>
      </c>
      <c r="Z21" s="217"/>
      <c r="AA21" s="217"/>
      <c r="AB21" s="217"/>
      <c r="AC21" s="217"/>
      <c r="AD21" s="217"/>
      <c r="AE21" s="217"/>
      <c r="AF21" s="217"/>
      <c r="AG21" s="217" t="s">
        <v>135</v>
      </c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</row>
    <row r="22" spans="1:60" outlineLevel="1" x14ac:dyDescent="0.2">
      <c r="A22" s="240">
        <v>13</v>
      </c>
      <c r="B22" s="241" t="s">
        <v>136</v>
      </c>
      <c r="C22" s="248" t="s">
        <v>137</v>
      </c>
      <c r="D22" s="242" t="s">
        <v>134</v>
      </c>
      <c r="E22" s="243">
        <v>8</v>
      </c>
      <c r="F22" s="244"/>
      <c r="G22" s="245">
        <f>ROUND(E22*F22,2)</f>
        <v>0</v>
      </c>
      <c r="H22" s="244"/>
      <c r="I22" s="245">
        <f>ROUND(E22*H22,2)</f>
        <v>0</v>
      </c>
      <c r="J22" s="244"/>
      <c r="K22" s="245">
        <f>ROUND(E22*J22,2)</f>
        <v>0</v>
      </c>
      <c r="L22" s="245">
        <v>21</v>
      </c>
      <c r="M22" s="245">
        <f>G22*(1+L22/100)</f>
        <v>0</v>
      </c>
      <c r="N22" s="243">
        <v>0</v>
      </c>
      <c r="O22" s="243">
        <f>ROUND(E22*N22,2)</f>
        <v>0</v>
      </c>
      <c r="P22" s="243">
        <v>0</v>
      </c>
      <c r="Q22" s="243">
        <f>ROUND(E22*P22,2)</f>
        <v>0</v>
      </c>
      <c r="R22" s="245"/>
      <c r="S22" s="245" t="s">
        <v>103</v>
      </c>
      <c r="T22" s="246" t="s">
        <v>104</v>
      </c>
      <c r="U22" s="224">
        <v>0</v>
      </c>
      <c r="V22" s="224">
        <f>ROUND(E22*U22,2)</f>
        <v>0</v>
      </c>
      <c r="W22" s="224"/>
      <c r="X22" s="224" t="s">
        <v>105</v>
      </c>
      <c r="Y22" s="224" t="s">
        <v>106</v>
      </c>
      <c r="Z22" s="217"/>
      <c r="AA22" s="217"/>
      <c r="AB22" s="217"/>
      <c r="AC22" s="217"/>
      <c r="AD22" s="217"/>
      <c r="AE22" s="217"/>
      <c r="AF22" s="217"/>
      <c r="AG22" s="217" t="s">
        <v>135</v>
      </c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</row>
    <row r="23" spans="1:60" outlineLevel="1" x14ac:dyDescent="0.2">
      <c r="A23" s="240">
        <v>14</v>
      </c>
      <c r="B23" s="241" t="s">
        <v>138</v>
      </c>
      <c r="C23" s="248" t="s">
        <v>139</v>
      </c>
      <c r="D23" s="242" t="s">
        <v>140</v>
      </c>
      <c r="E23" s="243">
        <v>1</v>
      </c>
      <c r="F23" s="244"/>
      <c r="G23" s="245">
        <f>ROUND(E23*F23,2)</f>
        <v>0</v>
      </c>
      <c r="H23" s="244"/>
      <c r="I23" s="245">
        <f>ROUND(E23*H23,2)</f>
        <v>0</v>
      </c>
      <c r="J23" s="244"/>
      <c r="K23" s="245">
        <f>ROUND(E23*J23,2)</f>
        <v>0</v>
      </c>
      <c r="L23" s="245">
        <v>21</v>
      </c>
      <c r="M23" s="245">
        <f>G23*(1+L23/100)</f>
        <v>0</v>
      </c>
      <c r="N23" s="243">
        <v>0</v>
      </c>
      <c r="O23" s="243">
        <f>ROUND(E23*N23,2)</f>
        <v>0</v>
      </c>
      <c r="P23" s="243">
        <v>0</v>
      </c>
      <c r="Q23" s="243">
        <f>ROUND(E23*P23,2)</f>
        <v>0</v>
      </c>
      <c r="R23" s="245"/>
      <c r="S23" s="245" t="s">
        <v>103</v>
      </c>
      <c r="T23" s="246" t="s">
        <v>104</v>
      </c>
      <c r="U23" s="224">
        <v>0</v>
      </c>
      <c r="V23" s="224">
        <f>ROUND(E23*U23,2)</f>
        <v>0</v>
      </c>
      <c r="W23" s="224"/>
      <c r="X23" s="224" t="s">
        <v>105</v>
      </c>
      <c r="Y23" s="224" t="s">
        <v>106</v>
      </c>
      <c r="Z23" s="217"/>
      <c r="AA23" s="217"/>
      <c r="AB23" s="217"/>
      <c r="AC23" s="217"/>
      <c r="AD23" s="217"/>
      <c r="AE23" s="217"/>
      <c r="AF23" s="217"/>
      <c r="AG23" s="217" t="s">
        <v>135</v>
      </c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</row>
    <row r="24" spans="1:60" outlineLevel="1" x14ac:dyDescent="0.2">
      <c r="A24" s="240">
        <v>15</v>
      </c>
      <c r="B24" s="241" t="s">
        <v>141</v>
      </c>
      <c r="C24" s="248" t="s">
        <v>142</v>
      </c>
      <c r="D24" s="242" t="s">
        <v>140</v>
      </c>
      <c r="E24" s="243">
        <v>1</v>
      </c>
      <c r="F24" s="244"/>
      <c r="G24" s="245">
        <f>ROUND(E24*F24,2)</f>
        <v>0</v>
      </c>
      <c r="H24" s="244"/>
      <c r="I24" s="245">
        <f>ROUND(E24*H24,2)</f>
        <v>0</v>
      </c>
      <c r="J24" s="244"/>
      <c r="K24" s="245">
        <f>ROUND(E24*J24,2)</f>
        <v>0</v>
      </c>
      <c r="L24" s="245">
        <v>21</v>
      </c>
      <c r="M24" s="245">
        <f>G24*(1+L24/100)</f>
        <v>0</v>
      </c>
      <c r="N24" s="243">
        <v>0</v>
      </c>
      <c r="O24" s="243">
        <f>ROUND(E24*N24,2)</f>
        <v>0</v>
      </c>
      <c r="P24" s="243">
        <v>0</v>
      </c>
      <c r="Q24" s="243">
        <f>ROUND(E24*P24,2)</f>
        <v>0</v>
      </c>
      <c r="R24" s="245"/>
      <c r="S24" s="245" t="s">
        <v>103</v>
      </c>
      <c r="T24" s="246" t="s">
        <v>104</v>
      </c>
      <c r="U24" s="224">
        <v>0</v>
      </c>
      <c r="V24" s="224">
        <f>ROUND(E24*U24,2)</f>
        <v>0</v>
      </c>
      <c r="W24" s="224"/>
      <c r="X24" s="224" t="s">
        <v>113</v>
      </c>
      <c r="Y24" s="224" t="s">
        <v>106</v>
      </c>
      <c r="Z24" s="217"/>
      <c r="AA24" s="217"/>
      <c r="AB24" s="217"/>
      <c r="AC24" s="217"/>
      <c r="AD24" s="217"/>
      <c r="AE24" s="217"/>
      <c r="AF24" s="217"/>
      <c r="AG24" s="217" t="s">
        <v>114</v>
      </c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</row>
    <row r="25" spans="1:60" outlineLevel="1" x14ac:dyDescent="0.2">
      <c r="A25" s="240">
        <v>16</v>
      </c>
      <c r="B25" s="241" t="s">
        <v>143</v>
      </c>
      <c r="C25" s="248" t="s">
        <v>144</v>
      </c>
      <c r="D25" s="242" t="s">
        <v>140</v>
      </c>
      <c r="E25" s="243">
        <v>1</v>
      </c>
      <c r="F25" s="244"/>
      <c r="G25" s="245">
        <f>ROUND(E25*F25,2)</f>
        <v>0</v>
      </c>
      <c r="H25" s="244"/>
      <c r="I25" s="245">
        <f>ROUND(E25*H25,2)</f>
        <v>0</v>
      </c>
      <c r="J25" s="244"/>
      <c r="K25" s="245">
        <f>ROUND(E25*J25,2)</f>
        <v>0</v>
      </c>
      <c r="L25" s="245">
        <v>21</v>
      </c>
      <c r="M25" s="245">
        <f>G25*(1+L25/100)</f>
        <v>0</v>
      </c>
      <c r="N25" s="243">
        <v>0</v>
      </c>
      <c r="O25" s="243">
        <f>ROUND(E25*N25,2)</f>
        <v>0</v>
      </c>
      <c r="P25" s="243">
        <v>0</v>
      </c>
      <c r="Q25" s="243">
        <f>ROUND(E25*P25,2)</f>
        <v>0</v>
      </c>
      <c r="R25" s="245"/>
      <c r="S25" s="245" t="s">
        <v>103</v>
      </c>
      <c r="T25" s="246" t="s">
        <v>104</v>
      </c>
      <c r="U25" s="224">
        <v>0</v>
      </c>
      <c r="V25" s="224">
        <f>ROUND(E25*U25,2)</f>
        <v>0</v>
      </c>
      <c r="W25" s="224"/>
      <c r="X25" s="224" t="s">
        <v>113</v>
      </c>
      <c r="Y25" s="224" t="s">
        <v>106</v>
      </c>
      <c r="Z25" s="217"/>
      <c r="AA25" s="217"/>
      <c r="AB25" s="217"/>
      <c r="AC25" s="217"/>
      <c r="AD25" s="217"/>
      <c r="AE25" s="217"/>
      <c r="AF25" s="217"/>
      <c r="AG25" s="217" t="s">
        <v>114</v>
      </c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</row>
    <row r="26" spans="1:60" outlineLevel="1" x14ac:dyDescent="0.2">
      <c r="A26" s="240">
        <v>17</v>
      </c>
      <c r="B26" s="241" t="s">
        <v>145</v>
      </c>
      <c r="C26" s="248" t="s">
        <v>146</v>
      </c>
      <c r="D26" s="242" t="s">
        <v>140</v>
      </c>
      <c r="E26" s="243">
        <v>1</v>
      </c>
      <c r="F26" s="244"/>
      <c r="G26" s="245">
        <f>ROUND(E26*F26,2)</f>
        <v>0</v>
      </c>
      <c r="H26" s="244"/>
      <c r="I26" s="245">
        <f>ROUND(E26*H26,2)</f>
        <v>0</v>
      </c>
      <c r="J26" s="244"/>
      <c r="K26" s="245">
        <f>ROUND(E26*J26,2)</f>
        <v>0</v>
      </c>
      <c r="L26" s="245">
        <v>21</v>
      </c>
      <c r="M26" s="245">
        <f>G26*(1+L26/100)</f>
        <v>0</v>
      </c>
      <c r="N26" s="243">
        <v>0</v>
      </c>
      <c r="O26" s="243">
        <f>ROUND(E26*N26,2)</f>
        <v>0</v>
      </c>
      <c r="P26" s="243">
        <v>0</v>
      </c>
      <c r="Q26" s="243">
        <f>ROUND(E26*P26,2)</f>
        <v>0</v>
      </c>
      <c r="R26" s="245"/>
      <c r="S26" s="245" t="s">
        <v>103</v>
      </c>
      <c r="T26" s="246" t="s">
        <v>104</v>
      </c>
      <c r="U26" s="224">
        <v>0</v>
      </c>
      <c r="V26" s="224">
        <f>ROUND(E26*U26,2)</f>
        <v>0</v>
      </c>
      <c r="W26" s="224"/>
      <c r="X26" s="224" t="s">
        <v>113</v>
      </c>
      <c r="Y26" s="224" t="s">
        <v>106</v>
      </c>
      <c r="Z26" s="217"/>
      <c r="AA26" s="217"/>
      <c r="AB26" s="217"/>
      <c r="AC26" s="217"/>
      <c r="AD26" s="217"/>
      <c r="AE26" s="217"/>
      <c r="AF26" s="217"/>
      <c r="AG26" s="217" t="s">
        <v>114</v>
      </c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7"/>
      <c r="BF26" s="217"/>
      <c r="BG26" s="217"/>
      <c r="BH26" s="217"/>
    </row>
    <row r="27" spans="1:60" outlineLevel="1" x14ac:dyDescent="0.2">
      <c r="A27" s="240">
        <v>18</v>
      </c>
      <c r="B27" s="241" t="s">
        <v>147</v>
      </c>
      <c r="C27" s="248" t="s">
        <v>148</v>
      </c>
      <c r="D27" s="242" t="s">
        <v>140</v>
      </c>
      <c r="E27" s="243">
        <v>1</v>
      </c>
      <c r="F27" s="244"/>
      <c r="G27" s="245">
        <f>ROUND(E27*F27,2)</f>
        <v>0</v>
      </c>
      <c r="H27" s="244"/>
      <c r="I27" s="245">
        <f>ROUND(E27*H27,2)</f>
        <v>0</v>
      </c>
      <c r="J27" s="244"/>
      <c r="K27" s="245">
        <f>ROUND(E27*J27,2)</f>
        <v>0</v>
      </c>
      <c r="L27" s="245">
        <v>21</v>
      </c>
      <c r="M27" s="245">
        <f>G27*(1+L27/100)</f>
        <v>0</v>
      </c>
      <c r="N27" s="243">
        <v>0</v>
      </c>
      <c r="O27" s="243">
        <f>ROUND(E27*N27,2)</f>
        <v>0</v>
      </c>
      <c r="P27" s="243">
        <v>0</v>
      </c>
      <c r="Q27" s="243">
        <f>ROUND(E27*P27,2)</f>
        <v>0</v>
      </c>
      <c r="R27" s="245"/>
      <c r="S27" s="245" t="s">
        <v>103</v>
      </c>
      <c r="T27" s="246" t="s">
        <v>104</v>
      </c>
      <c r="U27" s="224">
        <v>0</v>
      </c>
      <c r="V27" s="224">
        <f>ROUND(E27*U27,2)</f>
        <v>0</v>
      </c>
      <c r="W27" s="224"/>
      <c r="X27" s="224" t="s">
        <v>149</v>
      </c>
      <c r="Y27" s="224" t="s">
        <v>106</v>
      </c>
      <c r="Z27" s="217"/>
      <c r="AA27" s="217"/>
      <c r="AB27" s="217"/>
      <c r="AC27" s="217"/>
      <c r="AD27" s="217"/>
      <c r="AE27" s="217"/>
      <c r="AF27" s="217"/>
      <c r="AG27" s="217" t="s">
        <v>150</v>
      </c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</row>
    <row r="28" spans="1:60" outlineLevel="1" x14ac:dyDescent="0.2">
      <c r="A28" s="233">
        <v>19</v>
      </c>
      <c r="B28" s="234" t="s">
        <v>151</v>
      </c>
      <c r="C28" s="249" t="s">
        <v>152</v>
      </c>
      <c r="D28" s="235" t="s">
        <v>140</v>
      </c>
      <c r="E28" s="236">
        <v>1</v>
      </c>
      <c r="F28" s="237"/>
      <c r="G28" s="238">
        <f>ROUND(E28*F28,2)</f>
        <v>0</v>
      </c>
      <c r="H28" s="237"/>
      <c r="I28" s="238">
        <f>ROUND(E28*H28,2)</f>
        <v>0</v>
      </c>
      <c r="J28" s="237"/>
      <c r="K28" s="238">
        <f>ROUND(E28*J28,2)</f>
        <v>0</v>
      </c>
      <c r="L28" s="238">
        <v>21</v>
      </c>
      <c r="M28" s="238">
        <f>G28*(1+L28/100)</f>
        <v>0</v>
      </c>
      <c r="N28" s="236">
        <v>0</v>
      </c>
      <c r="O28" s="236">
        <f>ROUND(E28*N28,2)</f>
        <v>0</v>
      </c>
      <c r="P28" s="236">
        <v>0</v>
      </c>
      <c r="Q28" s="236">
        <f>ROUND(E28*P28,2)</f>
        <v>0</v>
      </c>
      <c r="R28" s="238"/>
      <c r="S28" s="238" t="s">
        <v>103</v>
      </c>
      <c r="T28" s="239" t="s">
        <v>104</v>
      </c>
      <c r="U28" s="224">
        <v>0</v>
      </c>
      <c r="V28" s="224">
        <f>ROUND(E28*U28,2)</f>
        <v>0</v>
      </c>
      <c r="W28" s="224"/>
      <c r="X28" s="224" t="s">
        <v>153</v>
      </c>
      <c r="Y28" s="224" t="s">
        <v>106</v>
      </c>
      <c r="Z28" s="217"/>
      <c r="AA28" s="217"/>
      <c r="AB28" s="217"/>
      <c r="AC28" s="217"/>
      <c r="AD28" s="217"/>
      <c r="AE28" s="217"/>
      <c r="AF28" s="217"/>
      <c r="AG28" s="217" t="s">
        <v>154</v>
      </c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7"/>
      <c r="BF28" s="217"/>
      <c r="BG28" s="217"/>
      <c r="BH28" s="217"/>
    </row>
    <row r="29" spans="1:60" x14ac:dyDescent="0.2">
      <c r="A29" s="3"/>
      <c r="B29" s="4"/>
      <c r="C29" s="250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AE29">
        <v>12</v>
      </c>
      <c r="AF29">
        <v>21</v>
      </c>
      <c r="AG29" t="s">
        <v>84</v>
      </c>
    </row>
    <row r="30" spans="1:60" x14ac:dyDescent="0.2">
      <c r="A30" s="220"/>
      <c r="B30" s="221" t="s">
        <v>29</v>
      </c>
      <c r="C30" s="251"/>
      <c r="D30" s="222"/>
      <c r="E30" s="223"/>
      <c r="F30" s="223"/>
      <c r="G30" s="232">
        <f>G8+G20</f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AE30">
        <f>SUMIF(L7:L28,AE29,G7:G28)</f>
        <v>0</v>
      </c>
      <c r="AF30">
        <f>SUMIF(L7:L28,AF29,G7:G28)</f>
        <v>0</v>
      </c>
      <c r="AG30" t="s">
        <v>155</v>
      </c>
    </row>
    <row r="31" spans="1:60" x14ac:dyDescent="0.2">
      <c r="C31" s="252"/>
      <c r="D31" s="10"/>
      <c r="AG31" t="s">
        <v>156</v>
      </c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255Z080 D.1.2.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'255Z080 D.1.2. Pol'!Názvy_tisku</vt:lpstr>
      <vt:lpstr>oadresa</vt:lpstr>
      <vt:lpstr>Stavba!Objednatel</vt:lpstr>
      <vt:lpstr>Stavba!Objekt</vt:lpstr>
      <vt:lpstr>'255Z080 D.1.2.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Jetelina</dc:creator>
  <cp:lastModifiedBy>Michal Jetelina</cp:lastModifiedBy>
  <cp:lastPrinted>2019-03-19T12:27:02Z</cp:lastPrinted>
  <dcterms:created xsi:type="dcterms:W3CDTF">2009-04-08T07:15:50Z</dcterms:created>
  <dcterms:modified xsi:type="dcterms:W3CDTF">2025-10-21T14:27:57Z</dcterms:modified>
</cp:coreProperties>
</file>